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приложение 1 доходы 2016" sheetId="1" r:id="rId1"/>
  </sheets>
  <calcPr calcId="124519"/>
</workbook>
</file>

<file path=xl/calcChain.xml><?xml version="1.0" encoding="utf-8"?>
<calcChain xmlns="http://schemas.openxmlformats.org/spreadsheetml/2006/main">
  <c r="D47" i="1"/>
  <c r="G42"/>
  <c r="H43"/>
  <c r="D59"/>
  <c r="G45" l="1"/>
  <c r="H28" l="1"/>
  <c r="H29"/>
  <c r="H30"/>
  <c r="H31"/>
  <c r="H32"/>
  <c r="H34"/>
  <c r="H35"/>
  <c r="H36"/>
  <c r="H37"/>
  <c r="H38"/>
  <c r="H39"/>
  <c r="H40"/>
  <c r="H41"/>
  <c r="H42"/>
  <c r="H44"/>
  <c r="H49"/>
  <c r="H50"/>
  <c r="H51"/>
  <c r="H52"/>
  <c r="H53"/>
  <c r="H54"/>
  <c r="H55"/>
  <c r="H56"/>
  <c r="H57"/>
  <c r="H58"/>
  <c r="H61"/>
  <c r="H62"/>
  <c r="H65"/>
  <c r="H66"/>
  <c r="H67"/>
  <c r="H11"/>
  <c r="H12"/>
  <c r="H13"/>
  <c r="H14"/>
  <c r="H15"/>
  <c r="H16"/>
  <c r="H17"/>
  <c r="H18"/>
  <c r="H19"/>
  <c r="H20"/>
  <c r="H21"/>
  <c r="H22"/>
  <c r="H23"/>
  <c r="H24"/>
  <c r="H25"/>
  <c r="H27"/>
  <c r="G59"/>
  <c r="H59" s="1"/>
  <c r="G64"/>
  <c r="G33"/>
  <c r="G30"/>
  <c r="G26"/>
  <c r="G10" s="1"/>
  <c r="G23"/>
  <c r="G20"/>
  <c r="G18" s="1"/>
  <c r="G16"/>
  <c r="G12"/>
  <c r="G11" s="1"/>
  <c r="H26" l="1"/>
  <c r="H64"/>
  <c r="G47"/>
  <c r="D64"/>
  <c r="G46" l="1"/>
  <c r="G68" l="1"/>
  <c r="D63"/>
  <c r="H63" s="1"/>
  <c r="E60"/>
  <c r="F60"/>
  <c r="H60"/>
  <c r="E48"/>
  <c r="F48"/>
  <c r="H48"/>
  <c r="E57"/>
  <c r="F57"/>
  <c r="E33"/>
  <c r="F33"/>
  <c r="D33"/>
  <c r="H33" s="1"/>
  <c r="E30"/>
  <c r="F30"/>
  <c r="D30"/>
  <c r="E26"/>
  <c r="F26"/>
  <c r="D26"/>
  <c r="E23"/>
  <c r="F23"/>
  <c r="D23"/>
  <c r="E20"/>
  <c r="F20"/>
  <c r="F18" s="1"/>
  <c r="D20"/>
  <c r="D18" s="1"/>
  <c r="E18"/>
  <c r="E16"/>
  <c r="F16"/>
  <c r="D16"/>
  <c r="E12"/>
  <c r="E11" s="1"/>
  <c r="F12"/>
  <c r="F11" s="1"/>
  <c r="D12"/>
  <c r="D11" s="1"/>
  <c r="F10" l="1"/>
  <c r="E10"/>
  <c r="D10"/>
  <c r="H10" s="1"/>
  <c r="F47"/>
  <c r="F46" s="1"/>
  <c r="E47"/>
  <c r="E46" s="1"/>
  <c r="D46" l="1"/>
  <c r="H47"/>
  <c r="D45" l="1"/>
  <c r="H46"/>
  <c r="H45" l="1"/>
  <c r="D68"/>
  <c r="H68" s="1"/>
</calcChain>
</file>

<file path=xl/sharedStrings.xml><?xml version="1.0" encoding="utf-8"?>
<sst xmlns="http://schemas.openxmlformats.org/spreadsheetml/2006/main" count="135" uniqueCount="132">
  <si>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</si>
  <si>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</si>
  <si>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</si>
  <si>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</si>
  <si>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</si>
  <si>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</si>
  <si>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</si>
  <si>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</si>
  <si>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</si>
  <si>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</si>
  <si>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</si>
  <si>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</si>
  <si>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</si>
  <si>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</si>
  <si>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</si>
  <si>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</si>
  <si>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</si>
  <si>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</si>
  <si>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</si>
  <si>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</si>
  <si>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</si>
  <si>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</si>
  <si>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</si>
  <si>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</si>
  <si>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</si>
  <si>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</si>
  <si>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</si>
  <si>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</si>
  <si>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</si>
  <si>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</si>
  <si>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</si>
  <si>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</si>
  <si>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</si>
  <si>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</si>
  <si>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</si>
  <si>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</si>
  <si>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</si>
  <si>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</si>
  <si>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</si>
  <si>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</si>
  <si>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</si>
  <si>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</si>
  <si>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</si>
  <si>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</si>
  <si>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</si>
  <si>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</si>
  <si>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</si>
  <si>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</si>
  <si>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</si>
  <si>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</si>
  <si>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</si>
  <si>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</si>
  <si>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</si>
  <si>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</si>
  <si>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</si>
  <si>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</si>
  <si>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</si>
  <si>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</si>
  <si>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</si>
  <si>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</si>
  <si>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</si>
  <si>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</si>
  <si>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</si>
  <si>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</si>
  <si>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</si>
  <si>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</si>
  <si>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</si>
  <si>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</si>
  <si>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</si>
  <si>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</si>
  <si>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</si>
  <si>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</si>
  <si>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</si>
  <si>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</si>
  <si>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</si>
  <si>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</si>
  <si>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</si>
  <si>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</si>
  <si>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</si>
  <si>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</si>
  <si>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</si>
  <si>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</si>
  <si>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</si>
  <si>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</si>
  <si>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</si>
  <si>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</si>
  <si>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</si>
  <si>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</si>
  <si>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</si>
  <si>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</si>
  <si>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</si>
  <si>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</si>
  <si>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</si>
  <si>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</si>
  <si>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</si>
  <si>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</si>
  <si>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</si>
  <si>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</si>
  <si>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</si>
  <si>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</si>
  <si>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</si>
  <si>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</si>
  <si>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</si>
  <si>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</si>
  <si>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</si>
  <si>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</si>
  <si>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</si>
  <si>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</si>
  <si>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</si>
  <si>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</si>
  <si>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</si>
  <si>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</si>
  <si>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</si>
  <si>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</si>
  <si>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</si>
  <si>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</si>
  <si>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</si>
  <si>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</si>
  <si>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от 28.12.2015 г.   № 174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</si>
  <si>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</si>
  <si>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650 2 18 00000 00 0000 000</t>
  </si>
  <si>
    <t xml:space="preserve">План на 2016 год
</t>
  </si>
  <si>
    <t>"Приложение № 1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</si>
  <si>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</si>
  <si>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 xml:space="preserve">Исполнено за 1 квартал 2016 год
</t>
  </si>
  <si>
    <t xml:space="preserve">% исполнения
</t>
  </si>
  <si>
    <t>650 1 17 01050 13 0000 180</t>
  </si>
  <si>
    <t>Невыясненные поступления, зачисляемые в бюджеты городских поселений</t>
  </si>
  <si>
    <t>650 2 02 01003 13 0000 151</t>
  </si>
  <si>
    <t xml:space="preserve">650 2 18 05010 13 0000 151     </t>
  </si>
  <si>
    <t>Исполнение доходов бюджета городского поселения Игрим за 1 квартал 2016 год</t>
  </si>
  <si>
    <t xml:space="preserve">                  от 13.09.2016 г. № 237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</si>
</sst>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right"/>
    </xf>
    <xf numFmtId="3" fontId="2" fillId="0" borderId="0" xfId="0" applyNumberFormat="1" applyFont="1" applyAlignment="1">
      <alignment horizontal="right"/>
    </xf>
    <xf numFmtId="164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68"/>
  <sheetViews>
    <sheetView tabSelected="1" zoomScale="89" zoomScaleNormal="89" workbookViewId="0">
      <selection activeCell="C13" sqref="C13"/>
    </sheetView>
  </sheetViews>
  <sheetFormatPr defaultRowHeight="15"/>
  <cols>
    <col min="1" max="1" width="2.7109375" style="1" customWidth="1"/>
    <col min="2" max="2" width="23.42578125" style="1" customWidth="1"/>
    <col min="3" max="3" width="47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7" width="17.42578125" style="1" customWidth="1"/>
    <col min="8" max="8" width="10.140625" style="1" customWidth="1"/>
    <col min="9" max="16384" width="9.140625" style="1"/>
  </cols>
  <sheetData>
    <row r="1" spans="2:9">
      <c r="D1" s="20" t="s">
        <v>0</v>
      </c>
    </row>
    <row r="2" spans="2:9">
      <c r="D2" s="20" t="s">
        <v>2</v>
      </c>
    </row>
    <row r="3" spans="2:9">
      <c r="D3" s="19" t="s">
        <v>131</v>
      </c>
    </row>
    <row r="4" spans="2:9" ht="27" customHeight="1">
      <c r="D4" s="20" t="s">
        <v>122</v>
      </c>
      <c r="E4" s="1"/>
      <c r="F4" s="3" t="s">
        <v>1</v>
      </c>
      <c r="I4" s="3"/>
    </row>
    <row r="5" spans="2:9">
      <c r="D5" s="20" t="s">
        <v>2</v>
      </c>
      <c r="E5" s="1"/>
      <c r="F5" s="3" t="s">
        <v>2</v>
      </c>
      <c r="I5" s="3"/>
    </row>
    <row r="6" spans="2:9">
      <c r="D6" s="20" t="s">
        <v>118</v>
      </c>
      <c r="E6" s="1"/>
      <c r="F6" s="3" t="s">
        <v>3</v>
      </c>
      <c r="I6" s="3"/>
    </row>
    <row r="7" spans="2:9" ht="21" customHeight="1">
      <c r="B7" s="24" t="s">
        <v>130</v>
      </c>
      <c r="C7" s="24"/>
      <c r="D7" s="24"/>
      <c r="E7" s="24"/>
      <c r="F7" s="24"/>
      <c r="G7" s="24"/>
      <c r="H7" s="24"/>
    </row>
    <row r="8" spans="2:9">
      <c r="D8" s="2" t="s">
        <v>4</v>
      </c>
    </row>
    <row r="9" spans="2:9" s="6" customFormat="1" ht="27.75" customHeight="1">
      <c r="B9" s="11" t="s">
        <v>5</v>
      </c>
      <c r="C9" s="11" t="s">
        <v>6</v>
      </c>
      <c r="D9" s="12" t="s">
        <v>121</v>
      </c>
      <c r="E9" s="5" t="s">
        <v>7</v>
      </c>
      <c r="F9" s="4" t="s">
        <v>8</v>
      </c>
      <c r="G9" s="12" t="s">
        <v>124</v>
      </c>
      <c r="H9" s="12" t="s">
        <v>125</v>
      </c>
    </row>
    <row r="10" spans="2:9" ht="15.75" customHeight="1">
      <c r="B10" s="13" t="s">
        <v>9</v>
      </c>
      <c r="C10" s="13" t="s">
        <v>63</v>
      </c>
      <c r="D10" s="14">
        <f>D11+D16+D18+D23+D25+D26+D30+D33</f>
        <v>26895</v>
      </c>
      <c r="E10" s="8">
        <f t="shared" ref="E10:F10" si="0">E11+E16+E18+E23+E25+E26+E30+E33</f>
        <v>30311.7</v>
      </c>
      <c r="F10" s="7">
        <f t="shared" si="0"/>
        <v>31341</v>
      </c>
      <c r="G10" s="14">
        <f>G11+G16+G18+G23+G25+G26+G30+G33+G42</f>
        <v>4811.5999999999995</v>
      </c>
      <c r="H10" s="14">
        <f t="shared" ref="H10:H26" si="1">G10/D10*100</f>
        <v>17.890314184792711</v>
      </c>
    </row>
    <row r="11" spans="2:9">
      <c r="B11" s="13" t="s">
        <v>10</v>
      </c>
      <c r="C11" s="13" t="s">
        <v>11</v>
      </c>
      <c r="D11" s="14">
        <f>D12</f>
        <v>14800</v>
      </c>
      <c r="E11" s="8">
        <f t="shared" ref="E11:F11" si="2">E12</f>
        <v>20573.400000000001</v>
      </c>
      <c r="F11" s="7">
        <f t="shared" si="2"/>
        <v>21458.1</v>
      </c>
      <c r="G11" s="14">
        <f>G12</f>
        <v>3141.7999999999997</v>
      </c>
      <c r="H11" s="14">
        <f t="shared" si="1"/>
        <v>21.228378378378377</v>
      </c>
    </row>
    <row r="12" spans="2:9">
      <c r="B12" s="15" t="s">
        <v>10</v>
      </c>
      <c r="C12" s="15" t="s">
        <v>12</v>
      </c>
      <c r="D12" s="14">
        <f>SUM(D13:D15)</f>
        <v>14800</v>
      </c>
      <c r="E12" s="8">
        <f t="shared" ref="E12:F12" si="3">SUM(E13:E15)</f>
        <v>20573.400000000001</v>
      </c>
      <c r="F12" s="7">
        <f t="shared" si="3"/>
        <v>21458.1</v>
      </c>
      <c r="G12" s="14">
        <f>SUM(G13:G15)</f>
        <v>3141.7999999999997</v>
      </c>
      <c r="H12" s="14">
        <f t="shared" si="1"/>
        <v>21.228378378378377</v>
      </c>
    </row>
    <row r="13" spans="2:9" ht="105">
      <c r="B13" s="13" t="s">
        <v>13</v>
      </c>
      <c r="C13" s="13" t="s">
        <v>14</v>
      </c>
      <c r="D13" s="16">
        <v>14650</v>
      </c>
      <c r="E13" s="10">
        <v>20323.400000000001</v>
      </c>
      <c r="F13" s="9">
        <v>21208.1</v>
      </c>
      <c r="G13" s="16">
        <v>3115.1</v>
      </c>
      <c r="H13" s="14">
        <f t="shared" si="1"/>
        <v>21.26348122866894</v>
      </c>
    </row>
    <row r="14" spans="2:9" ht="152.25" customHeight="1">
      <c r="B14" s="13" t="s">
        <v>15</v>
      </c>
      <c r="C14" s="13" t="s">
        <v>16</v>
      </c>
      <c r="D14" s="16">
        <v>50</v>
      </c>
      <c r="E14" s="10">
        <v>100</v>
      </c>
      <c r="F14" s="9">
        <v>100</v>
      </c>
      <c r="G14" s="16">
        <v>8.1</v>
      </c>
      <c r="H14" s="14">
        <f t="shared" si="1"/>
        <v>16.2</v>
      </c>
    </row>
    <row r="15" spans="2:9" ht="72" customHeight="1">
      <c r="B15" s="13" t="s">
        <v>17</v>
      </c>
      <c r="C15" s="13" t="s">
        <v>18</v>
      </c>
      <c r="D15" s="16">
        <v>100</v>
      </c>
      <c r="E15" s="10">
        <v>150</v>
      </c>
      <c r="F15" s="9">
        <v>150</v>
      </c>
      <c r="G15" s="16">
        <v>18.600000000000001</v>
      </c>
      <c r="H15" s="14">
        <f t="shared" si="1"/>
        <v>18.600000000000001</v>
      </c>
    </row>
    <row r="16" spans="2:9">
      <c r="B16" s="13" t="s">
        <v>19</v>
      </c>
      <c r="C16" s="13" t="s">
        <v>20</v>
      </c>
      <c r="D16" s="16">
        <f>D17</f>
        <v>4</v>
      </c>
      <c r="E16" s="10">
        <f t="shared" ref="E16:F16" si="4">E17</f>
        <v>27.6</v>
      </c>
      <c r="F16" s="9">
        <f t="shared" si="4"/>
        <v>28.5</v>
      </c>
      <c r="G16" s="16">
        <f>G17</f>
        <v>0</v>
      </c>
      <c r="H16" s="14">
        <f t="shared" si="1"/>
        <v>0</v>
      </c>
    </row>
    <row r="17" spans="2:8">
      <c r="B17" s="17" t="s">
        <v>21</v>
      </c>
      <c r="C17" s="13" t="s">
        <v>22</v>
      </c>
      <c r="D17" s="16">
        <v>4</v>
      </c>
      <c r="E17" s="10">
        <v>27.6</v>
      </c>
      <c r="F17" s="9">
        <v>28.5</v>
      </c>
      <c r="G17" s="16">
        <v>0</v>
      </c>
      <c r="H17" s="14">
        <f t="shared" si="1"/>
        <v>0</v>
      </c>
    </row>
    <row r="18" spans="2:8">
      <c r="B18" s="13" t="s">
        <v>23</v>
      </c>
      <c r="C18" s="13" t="s">
        <v>24</v>
      </c>
      <c r="D18" s="14">
        <f>D19+D20</f>
        <v>3046</v>
      </c>
      <c r="E18" s="8">
        <f t="shared" ref="E18:F18" si="5">E19+E20</f>
        <v>2853</v>
      </c>
      <c r="F18" s="7">
        <f t="shared" si="5"/>
        <v>2976</v>
      </c>
      <c r="G18" s="14">
        <f>G19+G20</f>
        <v>147.9</v>
      </c>
      <c r="H18" s="14">
        <f t="shared" si="1"/>
        <v>4.8555482600131326</v>
      </c>
    </row>
    <row r="19" spans="2:8" ht="60">
      <c r="B19" s="13" t="s">
        <v>64</v>
      </c>
      <c r="C19" s="13" t="s">
        <v>25</v>
      </c>
      <c r="D19" s="16">
        <v>1143</v>
      </c>
      <c r="E19" s="10">
        <v>1207</v>
      </c>
      <c r="F19" s="9">
        <v>1259</v>
      </c>
      <c r="G19" s="16">
        <v>28.8</v>
      </c>
      <c r="H19" s="14">
        <f t="shared" si="1"/>
        <v>2.5196850393700787</v>
      </c>
    </row>
    <row r="20" spans="2:8">
      <c r="B20" s="13" t="s">
        <v>26</v>
      </c>
      <c r="C20" s="13" t="s">
        <v>27</v>
      </c>
      <c r="D20" s="16">
        <f>SUM(D21:D22)</f>
        <v>1903</v>
      </c>
      <c r="E20" s="10">
        <f t="shared" ref="E20:F20" si="6">SUM(E21:E22)</f>
        <v>1646</v>
      </c>
      <c r="F20" s="9">
        <f t="shared" si="6"/>
        <v>1717</v>
      </c>
      <c r="G20" s="16">
        <f>SUM(G21:G22)</f>
        <v>119.1</v>
      </c>
      <c r="H20" s="14">
        <f t="shared" si="1"/>
        <v>6.2585391487125595</v>
      </c>
    </row>
    <row r="21" spans="2:8" ht="48" customHeight="1">
      <c r="B21" s="13" t="s">
        <v>65</v>
      </c>
      <c r="C21" s="13" t="s">
        <v>66</v>
      </c>
      <c r="D21" s="16">
        <v>1200</v>
      </c>
      <c r="E21" s="10">
        <v>1100</v>
      </c>
      <c r="F21" s="9">
        <v>1150</v>
      </c>
      <c r="G21" s="16">
        <v>120.1</v>
      </c>
      <c r="H21" s="14">
        <f t="shared" si="1"/>
        <v>10.008333333333333</v>
      </c>
    </row>
    <row r="22" spans="2:8" ht="60">
      <c r="B22" s="13" t="s">
        <v>67</v>
      </c>
      <c r="C22" s="13" t="s">
        <v>68</v>
      </c>
      <c r="D22" s="16">
        <v>703</v>
      </c>
      <c r="E22" s="10">
        <v>546</v>
      </c>
      <c r="F22" s="9">
        <v>567</v>
      </c>
      <c r="G22" s="16">
        <v>-1</v>
      </c>
      <c r="H22" s="14">
        <f t="shared" si="1"/>
        <v>-0.14224751066856331</v>
      </c>
    </row>
    <row r="23" spans="2:8">
      <c r="B23" s="13" t="s">
        <v>28</v>
      </c>
      <c r="C23" s="13" t="s">
        <v>29</v>
      </c>
      <c r="D23" s="14">
        <f>D24</f>
        <v>20</v>
      </c>
      <c r="E23" s="8">
        <f t="shared" ref="E23:F23" si="7">E24</f>
        <v>15.7</v>
      </c>
      <c r="F23" s="7">
        <f t="shared" si="7"/>
        <v>16.399999999999999</v>
      </c>
      <c r="G23" s="14">
        <f>G24</f>
        <v>4.7</v>
      </c>
      <c r="H23" s="14">
        <f t="shared" si="1"/>
        <v>23.5</v>
      </c>
    </row>
    <row r="24" spans="2:8" ht="107.25" customHeight="1">
      <c r="B24" s="13" t="s">
        <v>30</v>
      </c>
      <c r="C24" s="13" t="s">
        <v>31</v>
      </c>
      <c r="D24" s="14">
        <v>20</v>
      </c>
      <c r="E24" s="8">
        <v>15.7</v>
      </c>
      <c r="F24" s="7">
        <v>16.399999999999999</v>
      </c>
      <c r="G24" s="14">
        <v>4.7</v>
      </c>
      <c r="H24" s="14">
        <f t="shared" si="1"/>
        <v>23.5</v>
      </c>
    </row>
    <row r="25" spans="2:8" ht="45" hidden="1" customHeight="1">
      <c r="B25" s="13" t="s">
        <v>61</v>
      </c>
      <c r="C25" s="13" t="s">
        <v>62</v>
      </c>
      <c r="D25" s="14">
        <v>0</v>
      </c>
      <c r="E25" s="8">
        <v>2</v>
      </c>
      <c r="F25" s="7">
        <v>2</v>
      </c>
      <c r="G25" s="14">
        <v>0</v>
      </c>
      <c r="H25" s="14" t="e">
        <f t="shared" si="1"/>
        <v>#DIV/0!</v>
      </c>
    </row>
    <row r="26" spans="2:8" ht="60">
      <c r="B26" s="13" t="s">
        <v>59</v>
      </c>
      <c r="C26" s="13" t="s">
        <v>32</v>
      </c>
      <c r="D26" s="14">
        <f>SUM(D27:D29)</f>
        <v>7280</v>
      </c>
      <c r="E26" s="8">
        <f t="shared" ref="E26:F26" si="8">SUM(E27:E29)</f>
        <v>5900</v>
      </c>
      <c r="F26" s="7">
        <f t="shared" si="8"/>
        <v>5900</v>
      </c>
      <c r="G26" s="14">
        <f>SUM(G27:G29)</f>
        <v>1085.1999999999998</v>
      </c>
      <c r="H26" s="14">
        <f t="shared" si="1"/>
        <v>14.906593406593405</v>
      </c>
    </row>
    <row r="27" spans="2:8" ht="106.5" customHeight="1">
      <c r="B27" s="13" t="s">
        <v>69</v>
      </c>
      <c r="C27" s="13" t="s">
        <v>70</v>
      </c>
      <c r="D27" s="14">
        <v>2780</v>
      </c>
      <c r="E27" s="8">
        <v>2600</v>
      </c>
      <c r="F27" s="7">
        <v>2600</v>
      </c>
      <c r="G27" s="14">
        <v>238.2</v>
      </c>
      <c r="H27" s="14">
        <f>G27/D27*100</f>
        <v>8.5683453237410063</v>
      </c>
    </row>
    <row r="28" spans="2:8" ht="90">
      <c r="B28" s="13" t="s">
        <v>71</v>
      </c>
      <c r="C28" s="13" t="s">
        <v>72</v>
      </c>
      <c r="D28" s="14">
        <v>3100</v>
      </c>
      <c r="E28" s="8">
        <v>3300</v>
      </c>
      <c r="F28" s="7">
        <v>3300</v>
      </c>
      <c r="G28" s="14">
        <v>566.9</v>
      </c>
      <c r="H28" s="14">
        <f t="shared" ref="H28:H68" si="9">G28/D28*100</f>
        <v>18.287096774193547</v>
      </c>
    </row>
    <row r="29" spans="2:8" ht="105">
      <c r="B29" s="13" t="s">
        <v>73</v>
      </c>
      <c r="C29" s="13" t="s">
        <v>74</v>
      </c>
      <c r="D29" s="14">
        <v>1400</v>
      </c>
      <c r="E29" s="8">
        <v>0</v>
      </c>
      <c r="F29" s="7">
        <v>0</v>
      </c>
      <c r="G29" s="14">
        <v>280.10000000000002</v>
      </c>
      <c r="H29" s="14">
        <f t="shared" si="9"/>
        <v>20.00714285714286</v>
      </c>
    </row>
    <row r="30" spans="2:8" ht="45">
      <c r="B30" s="13" t="s">
        <v>33</v>
      </c>
      <c r="C30" s="13" t="s">
        <v>34</v>
      </c>
      <c r="D30" s="14">
        <f>SUM(D31:D32)</f>
        <v>680</v>
      </c>
      <c r="E30" s="8">
        <f t="shared" ref="E30:F30" si="10">SUM(E31:E32)</f>
        <v>850</v>
      </c>
      <c r="F30" s="7">
        <f t="shared" si="10"/>
        <v>850</v>
      </c>
      <c r="G30" s="14">
        <f>SUM(G31:G32)</f>
        <v>176.70000000000002</v>
      </c>
      <c r="H30" s="14">
        <f t="shared" si="9"/>
        <v>25.985294117647062</v>
      </c>
    </row>
    <row r="31" spans="2:8" ht="45">
      <c r="B31" s="13" t="s">
        <v>75</v>
      </c>
      <c r="C31" s="13" t="s">
        <v>76</v>
      </c>
      <c r="D31" s="14">
        <v>180</v>
      </c>
      <c r="E31" s="8">
        <v>500</v>
      </c>
      <c r="F31" s="7">
        <v>500</v>
      </c>
      <c r="G31" s="14">
        <v>37.4</v>
      </c>
      <c r="H31" s="14">
        <f t="shared" si="9"/>
        <v>20.777777777777779</v>
      </c>
    </row>
    <row r="32" spans="2:8" ht="30">
      <c r="B32" s="13" t="s">
        <v>77</v>
      </c>
      <c r="C32" s="13" t="s">
        <v>78</v>
      </c>
      <c r="D32" s="14">
        <v>500</v>
      </c>
      <c r="E32" s="8">
        <v>350</v>
      </c>
      <c r="F32" s="7">
        <v>350</v>
      </c>
      <c r="G32" s="14">
        <v>139.30000000000001</v>
      </c>
      <c r="H32" s="14">
        <f t="shared" si="9"/>
        <v>27.860000000000003</v>
      </c>
    </row>
    <row r="33" spans="2:8" ht="45">
      <c r="B33" s="13" t="s">
        <v>60</v>
      </c>
      <c r="C33" s="13" t="s">
        <v>35</v>
      </c>
      <c r="D33" s="14">
        <f>SUM(D34:D36)</f>
        <v>1065</v>
      </c>
      <c r="E33" s="8">
        <f t="shared" ref="E33:F33" si="11">SUM(E34:E36)</f>
        <v>90</v>
      </c>
      <c r="F33" s="7">
        <f t="shared" si="11"/>
        <v>110</v>
      </c>
      <c r="G33" s="14">
        <f>SUM(G34:G36)</f>
        <v>202.8</v>
      </c>
      <c r="H33" s="14">
        <f t="shared" si="9"/>
        <v>19.04225352112676</v>
      </c>
    </row>
    <row r="34" spans="2:8" ht="60">
      <c r="B34" s="13" t="s">
        <v>79</v>
      </c>
      <c r="C34" s="13" t="s">
        <v>80</v>
      </c>
      <c r="D34" s="14">
        <v>65</v>
      </c>
      <c r="E34" s="8">
        <v>90</v>
      </c>
      <c r="F34" s="7">
        <v>110</v>
      </c>
      <c r="G34" s="14">
        <v>71.5</v>
      </c>
      <c r="H34" s="14">
        <f t="shared" si="9"/>
        <v>110.00000000000001</v>
      </c>
    </row>
    <row r="35" spans="2:8" ht="75">
      <c r="B35" s="13" t="s">
        <v>81</v>
      </c>
      <c r="C35" s="13" t="s">
        <v>82</v>
      </c>
      <c r="D35" s="14">
        <v>300</v>
      </c>
      <c r="E35" s="8">
        <v>0</v>
      </c>
      <c r="F35" s="7"/>
      <c r="G35" s="14">
        <v>0</v>
      </c>
      <c r="H35" s="14">
        <f t="shared" si="9"/>
        <v>0</v>
      </c>
    </row>
    <row r="36" spans="2:8" ht="135">
      <c r="B36" s="13" t="s">
        <v>83</v>
      </c>
      <c r="C36" s="13" t="s">
        <v>84</v>
      </c>
      <c r="D36" s="14">
        <v>700</v>
      </c>
      <c r="E36" s="8">
        <v>0</v>
      </c>
      <c r="F36" s="7"/>
      <c r="G36" s="14">
        <v>131.30000000000001</v>
      </c>
      <c r="H36" s="14">
        <f t="shared" si="9"/>
        <v>18.75714285714286</v>
      </c>
    </row>
    <row r="37" spans="2:8" ht="30" hidden="1">
      <c r="B37" s="13" t="s">
        <v>36</v>
      </c>
      <c r="C37" s="13" t="s">
        <v>37</v>
      </c>
      <c r="D37" s="14">
        <v>0</v>
      </c>
      <c r="E37" s="8">
        <v>0</v>
      </c>
      <c r="F37" s="7">
        <v>0</v>
      </c>
      <c r="G37" s="14">
        <v>0</v>
      </c>
      <c r="H37" s="14" t="e">
        <f t="shared" si="9"/>
        <v>#DIV/0!</v>
      </c>
    </row>
    <row r="38" spans="2:8" ht="45" hidden="1">
      <c r="B38" s="13" t="s">
        <v>85</v>
      </c>
      <c r="C38" s="13" t="s">
        <v>86</v>
      </c>
      <c r="D38" s="14">
        <v>0</v>
      </c>
      <c r="E38" s="8"/>
      <c r="F38" s="7"/>
      <c r="G38" s="14">
        <v>0</v>
      </c>
      <c r="H38" s="14" t="e">
        <f t="shared" si="9"/>
        <v>#DIV/0!</v>
      </c>
    </row>
    <row r="39" spans="2:8" ht="75" hidden="1">
      <c r="B39" s="13" t="s">
        <v>87</v>
      </c>
      <c r="C39" s="13" t="s">
        <v>88</v>
      </c>
      <c r="D39" s="14">
        <v>0</v>
      </c>
      <c r="E39" s="8"/>
      <c r="F39" s="7"/>
      <c r="G39" s="14">
        <v>0</v>
      </c>
      <c r="H39" s="14" t="e">
        <f t="shared" si="9"/>
        <v>#DIV/0!</v>
      </c>
    </row>
    <row r="40" spans="2:8" ht="75" hidden="1">
      <c r="B40" s="13" t="s">
        <v>89</v>
      </c>
      <c r="C40" s="13" t="s">
        <v>90</v>
      </c>
      <c r="D40" s="14">
        <v>0</v>
      </c>
      <c r="E40" s="8"/>
      <c r="F40" s="7"/>
      <c r="G40" s="14">
        <v>0</v>
      </c>
      <c r="H40" s="14" t="e">
        <f t="shared" si="9"/>
        <v>#DIV/0!</v>
      </c>
    </row>
    <row r="41" spans="2:8" ht="60" hidden="1">
      <c r="B41" s="13" t="s">
        <v>91</v>
      </c>
      <c r="C41" s="13" t="s">
        <v>92</v>
      </c>
      <c r="D41" s="14">
        <v>0</v>
      </c>
      <c r="E41" s="8"/>
      <c r="F41" s="7"/>
      <c r="G41" s="14">
        <v>0</v>
      </c>
      <c r="H41" s="14" t="e">
        <f t="shared" si="9"/>
        <v>#DIV/0!</v>
      </c>
    </row>
    <row r="42" spans="2:8">
      <c r="B42" s="13" t="s">
        <v>38</v>
      </c>
      <c r="C42" s="13" t="s">
        <v>39</v>
      </c>
      <c r="D42" s="14">
        <v>0</v>
      </c>
      <c r="E42" s="8">
        <v>0</v>
      </c>
      <c r="F42" s="7">
        <v>0</v>
      </c>
      <c r="G42" s="14">
        <f>SUM(G43:G44)</f>
        <v>52.5</v>
      </c>
      <c r="H42" s="14" t="e">
        <f t="shared" si="9"/>
        <v>#DIV/0!</v>
      </c>
    </row>
    <row r="43" spans="2:8" ht="30">
      <c r="B43" s="13" t="s">
        <v>126</v>
      </c>
      <c r="C43" s="13" t="s">
        <v>127</v>
      </c>
      <c r="D43" s="14">
        <v>0</v>
      </c>
      <c r="E43" s="8"/>
      <c r="F43" s="7"/>
      <c r="G43" s="14">
        <v>52.5</v>
      </c>
      <c r="H43" s="14" t="e">
        <f t="shared" ref="H43" si="12">G43/D43*100</f>
        <v>#DIV/0!</v>
      </c>
    </row>
    <row r="44" spans="2:8" ht="30">
      <c r="B44" s="13" t="s">
        <v>93</v>
      </c>
      <c r="C44" s="13" t="s">
        <v>94</v>
      </c>
      <c r="D44" s="14">
        <v>0</v>
      </c>
      <c r="E44" s="8"/>
      <c r="F44" s="7"/>
      <c r="G44" s="14">
        <v>0</v>
      </c>
      <c r="H44" s="14" t="e">
        <f t="shared" si="9"/>
        <v>#DIV/0!</v>
      </c>
    </row>
    <row r="45" spans="2:8" ht="19.5" customHeight="1">
      <c r="B45" s="13" t="s">
        <v>40</v>
      </c>
      <c r="C45" s="13" t="s">
        <v>95</v>
      </c>
      <c r="D45" s="14">
        <f>D46+D64</f>
        <v>75553.5</v>
      </c>
      <c r="E45" s="8"/>
      <c r="F45" s="7"/>
      <c r="G45" s="14">
        <f>G46+G62+G64</f>
        <v>12740.7</v>
      </c>
      <c r="H45" s="14">
        <f t="shared" si="9"/>
        <v>16.863149953344319</v>
      </c>
    </row>
    <row r="46" spans="2:8" ht="54.75" customHeight="1">
      <c r="B46" s="13" t="s">
        <v>96</v>
      </c>
      <c r="C46" s="13" t="s">
        <v>97</v>
      </c>
      <c r="D46" s="14">
        <f>D47</f>
        <v>75553.5</v>
      </c>
      <c r="E46" s="8">
        <f t="shared" ref="E46:F46" si="13">E47</f>
        <v>74313</v>
      </c>
      <c r="F46" s="7">
        <f t="shared" si="13"/>
        <v>74352.5</v>
      </c>
      <c r="G46" s="14">
        <f>G47</f>
        <v>12726.300000000001</v>
      </c>
      <c r="H46" s="14">
        <f t="shared" si="9"/>
        <v>16.844090611288689</v>
      </c>
    </row>
    <row r="47" spans="2:8" ht="50.25" customHeight="1">
      <c r="B47" s="13" t="s">
        <v>98</v>
      </c>
      <c r="C47" s="13" t="s">
        <v>99</v>
      </c>
      <c r="D47" s="14">
        <f>D48+D49+D57+D58+D59</f>
        <v>75553.5</v>
      </c>
      <c r="E47" s="8">
        <f t="shared" ref="E47:F47" si="14">E48+E57+E60</f>
        <v>74313</v>
      </c>
      <c r="F47" s="7">
        <f t="shared" si="14"/>
        <v>74352.5</v>
      </c>
      <c r="G47" s="14">
        <f>G48+G49+G57+G58+G59</f>
        <v>12726.300000000001</v>
      </c>
      <c r="H47" s="14">
        <f t="shared" si="9"/>
        <v>16.844090611288689</v>
      </c>
    </row>
    <row r="48" spans="2:8" ht="30">
      <c r="B48" s="13" t="s">
        <v>100</v>
      </c>
      <c r="C48" s="13" t="s">
        <v>101</v>
      </c>
      <c r="D48" s="14">
        <v>52549.1</v>
      </c>
      <c r="E48" s="8">
        <f t="shared" ref="E48:F48" si="15">E49</f>
        <v>63777</v>
      </c>
      <c r="F48" s="7">
        <f t="shared" si="15"/>
        <v>64438.5</v>
      </c>
      <c r="G48" s="14">
        <v>10509.9</v>
      </c>
      <c r="H48" s="14">
        <f t="shared" si="9"/>
        <v>20.000152238573069</v>
      </c>
    </row>
    <row r="49" spans="2:8" ht="45">
      <c r="B49" s="22" t="s">
        <v>128</v>
      </c>
      <c r="C49" s="13" t="s">
        <v>41</v>
      </c>
      <c r="D49" s="21">
        <v>0</v>
      </c>
      <c r="E49" s="8">
        <v>63777</v>
      </c>
      <c r="F49" s="7">
        <v>64438.5</v>
      </c>
      <c r="G49" s="14">
        <v>0</v>
      </c>
      <c r="H49" s="14" t="e">
        <f t="shared" si="9"/>
        <v>#DIV/0!</v>
      </c>
    </row>
    <row r="50" spans="2:8" ht="60" hidden="1">
      <c r="B50" s="13" t="s">
        <v>42</v>
      </c>
      <c r="C50" s="13" t="s">
        <v>43</v>
      </c>
      <c r="D50" s="14">
        <v>0</v>
      </c>
      <c r="E50" s="8">
        <v>0</v>
      </c>
      <c r="F50" s="7">
        <v>0</v>
      </c>
      <c r="G50" s="14">
        <v>0</v>
      </c>
      <c r="H50" s="14" t="e">
        <f t="shared" si="9"/>
        <v>#DIV/0!</v>
      </c>
    </row>
    <row r="51" spans="2:8" hidden="1">
      <c r="B51" s="18" t="s">
        <v>44</v>
      </c>
      <c r="C51" s="13" t="s">
        <v>45</v>
      </c>
      <c r="D51" s="14">
        <v>0</v>
      </c>
      <c r="E51" s="8"/>
      <c r="F51" s="7"/>
      <c r="G51" s="14">
        <v>0</v>
      </c>
      <c r="H51" s="14" t="e">
        <f t="shared" si="9"/>
        <v>#DIV/0!</v>
      </c>
    </row>
    <row r="52" spans="2:8" ht="45" hidden="1">
      <c r="B52" s="13" t="s">
        <v>46</v>
      </c>
      <c r="C52" s="13" t="s">
        <v>47</v>
      </c>
      <c r="D52" s="14">
        <v>0</v>
      </c>
      <c r="E52" s="8"/>
      <c r="F52" s="7"/>
      <c r="G52" s="14">
        <v>0</v>
      </c>
      <c r="H52" s="14" t="e">
        <f t="shared" si="9"/>
        <v>#DIV/0!</v>
      </c>
    </row>
    <row r="53" spans="2:8" ht="45" hidden="1">
      <c r="B53" s="13" t="s">
        <v>48</v>
      </c>
      <c r="C53" s="13" t="s">
        <v>49</v>
      </c>
      <c r="D53" s="14">
        <v>0</v>
      </c>
      <c r="E53" s="8">
        <v>0</v>
      </c>
      <c r="F53" s="7">
        <v>0</v>
      </c>
      <c r="G53" s="14">
        <v>0</v>
      </c>
      <c r="H53" s="14" t="e">
        <f t="shared" si="9"/>
        <v>#DIV/0!</v>
      </c>
    </row>
    <row r="54" spans="2:8" ht="60" hidden="1">
      <c r="B54" s="13" t="s">
        <v>50</v>
      </c>
      <c r="C54" s="13" t="s">
        <v>51</v>
      </c>
      <c r="D54" s="14">
        <v>0</v>
      </c>
      <c r="E54" s="8"/>
      <c r="F54" s="7"/>
      <c r="G54" s="14">
        <v>0</v>
      </c>
      <c r="H54" s="14" t="e">
        <f t="shared" si="9"/>
        <v>#DIV/0!</v>
      </c>
    </row>
    <row r="55" spans="2:8" ht="30" hidden="1">
      <c r="B55" s="13" t="s">
        <v>102</v>
      </c>
      <c r="C55" s="13" t="s">
        <v>103</v>
      </c>
      <c r="D55" s="14">
        <v>0</v>
      </c>
      <c r="E55" s="8"/>
      <c r="F55" s="7"/>
      <c r="G55" s="14">
        <v>0</v>
      </c>
      <c r="H55" s="14" t="e">
        <f t="shared" si="9"/>
        <v>#DIV/0!</v>
      </c>
    </row>
    <row r="56" spans="2:8" ht="60" hidden="1">
      <c r="B56" s="13" t="s">
        <v>52</v>
      </c>
      <c r="C56" s="13" t="s">
        <v>104</v>
      </c>
      <c r="D56" s="14">
        <v>0</v>
      </c>
      <c r="E56" s="8">
        <v>0</v>
      </c>
      <c r="F56" s="8">
        <v>0</v>
      </c>
      <c r="G56" s="14">
        <v>0</v>
      </c>
      <c r="H56" s="14" t="e">
        <f t="shared" si="9"/>
        <v>#DIV/0!</v>
      </c>
    </row>
    <row r="57" spans="2:8" ht="47.25" customHeight="1">
      <c r="B57" s="13" t="s">
        <v>105</v>
      </c>
      <c r="C57" s="13" t="s">
        <v>106</v>
      </c>
      <c r="D57" s="21">
        <v>1200</v>
      </c>
      <c r="E57" s="8">
        <f t="shared" ref="E57:F57" si="16">SUM(E58:E59)</f>
        <v>1987</v>
      </c>
      <c r="F57" s="7">
        <f t="shared" si="16"/>
        <v>1835</v>
      </c>
      <c r="G57" s="14">
        <v>1099.2</v>
      </c>
      <c r="H57" s="14">
        <f t="shared" si="9"/>
        <v>91.600000000000009</v>
      </c>
    </row>
    <row r="58" spans="2:8" ht="45">
      <c r="B58" s="13" t="s">
        <v>107</v>
      </c>
      <c r="C58" s="13" t="s">
        <v>108</v>
      </c>
      <c r="D58" s="21">
        <v>235</v>
      </c>
      <c r="E58" s="8">
        <v>1752</v>
      </c>
      <c r="F58" s="7">
        <v>1600</v>
      </c>
      <c r="G58" s="14">
        <v>47</v>
      </c>
      <c r="H58" s="14">
        <f t="shared" si="9"/>
        <v>20</v>
      </c>
    </row>
    <row r="59" spans="2:8" ht="18" customHeight="1">
      <c r="B59" s="13" t="s">
        <v>53</v>
      </c>
      <c r="C59" s="13" t="s">
        <v>109</v>
      </c>
      <c r="D59" s="14">
        <f>D60+D61</f>
        <v>21569.399999999998</v>
      </c>
      <c r="E59" s="8">
        <v>235</v>
      </c>
      <c r="F59" s="7">
        <v>235</v>
      </c>
      <c r="G59" s="14">
        <f>G60+G61</f>
        <v>1070.2</v>
      </c>
      <c r="H59" s="14">
        <f t="shared" si="9"/>
        <v>4.9616586460448611</v>
      </c>
    </row>
    <row r="60" spans="2:8" ht="18.75" customHeight="1">
      <c r="B60" s="13" t="s">
        <v>110</v>
      </c>
      <c r="C60" s="13" t="s">
        <v>111</v>
      </c>
      <c r="D60" s="21">
        <v>2563.8000000000002</v>
      </c>
      <c r="E60" s="8">
        <f t="shared" ref="E60:F60" si="17">SUM(E61:E62)</f>
        <v>8549</v>
      </c>
      <c r="F60" s="7">
        <f t="shared" si="17"/>
        <v>8079</v>
      </c>
      <c r="G60" s="14">
        <v>0</v>
      </c>
      <c r="H60" s="14">
        <f t="shared" si="9"/>
        <v>0</v>
      </c>
    </row>
    <row r="61" spans="2:8" ht="45" customHeight="1">
      <c r="B61" s="13" t="s">
        <v>112</v>
      </c>
      <c r="C61" s="13" t="s">
        <v>113</v>
      </c>
      <c r="D61" s="21">
        <v>19005.599999999999</v>
      </c>
      <c r="E61" s="8"/>
      <c r="F61" s="7"/>
      <c r="G61" s="14">
        <v>1070.2</v>
      </c>
      <c r="H61" s="14">
        <f t="shared" si="9"/>
        <v>5.6309719240644869</v>
      </c>
    </row>
    <row r="62" spans="2:8" ht="30">
      <c r="B62" s="13" t="s">
        <v>54</v>
      </c>
      <c r="C62" s="13" t="s">
        <v>55</v>
      </c>
      <c r="D62" s="14">
        <v>0</v>
      </c>
      <c r="E62" s="8">
        <v>8549</v>
      </c>
      <c r="F62" s="8">
        <v>8079</v>
      </c>
      <c r="G62" s="14">
        <v>0</v>
      </c>
      <c r="H62" s="14" t="e">
        <f t="shared" si="9"/>
        <v>#DIV/0!</v>
      </c>
    </row>
    <row r="63" spans="2:8" ht="30">
      <c r="B63" s="13" t="s">
        <v>114</v>
      </c>
      <c r="C63" s="13" t="s">
        <v>115</v>
      </c>
      <c r="D63" s="14">
        <f>SUM(D64)</f>
        <v>0</v>
      </c>
      <c r="E63" s="8">
        <v>0</v>
      </c>
      <c r="F63" s="7">
        <v>0</v>
      </c>
      <c r="G63" s="14">
        <v>0</v>
      </c>
      <c r="H63" s="14" t="e">
        <f t="shared" si="9"/>
        <v>#DIV/0!</v>
      </c>
    </row>
    <row r="64" spans="2:8" ht="135" customHeight="1">
      <c r="B64" s="13" t="s">
        <v>120</v>
      </c>
      <c r="C64" s="13" t="s">
        <v>123</v>
      </c>
      <c r="D64" s="14">
        <f>D65</f>
        <v>0</v>
      </c>
      <c r="E64" s="8"/>
      <c r="F64" s="7"/>
      <c r="G64" s="14">
        <f>G65</f>
        <v>14.4</v>
      </c>
      <c r="H64" s="14" t="e">
        <f t="shared" si="9"/>
        <v>#DIV/0!</v>
      </c>
    </row>
    <row r="65" spans="2:8" ht="75">
      <c r="B65" s="23" t="s">
        <v>129</v>
      </c>
      <c r="C65" s="13" t="s">
        <v>119</v>
      </c>
      <c r="D65" s="14">
        <v>0</v>
      </c>
      <c r="E65" s="8"/>
      <c r="F65" s="7"/>
      <c r="G65" s="14">
        <v>14.4</v>
      </c>
      <c r="H65" s="14" t="e">
        <f t="shared" si="9"/>
        <v>#DIV/0!</v>
      </c>
    </row>
    <row r="66" spans="2:8" ht="78" hidden="1" customHeight="1">
      <c r="B66" s="13" t="s">
        <v>56</v>
      </c>
      <c r="C66" s="13" t="s">
        <v>57</v>
      </c>
      <c r="D66" s="14">
        <v>0</v>
      </c>
      <c r="E66" s="8"/>
      <c r="F66" s="7"/>
      <c r="G66" s="14">
        <v>0</v>
      </c>
      <c r="H66" s="14" t="e">
        <f t="shared" si="9"/>
        <v>#DIV/0!</v>
      </c>
    </row>
    <row r="67" spans="2:8" ht="78" hidden="1" customHeight="1">
      <c r="B67" s="13" t="s">
        <v>116</v>
      </c>
      <c r="C67" s="13" t="s">
        <v>117</v>
      </c>
      <c r="D67" s="14"/>
      <c r="E67" s="8"/>
      <c r="F67" s="7"/>
      <c r="G67" s="14"/>
      <c r="H67" s="14" t="e">
        <f t="shared" si="9"/>
        <v>#DIV/0!</v>
      </c>
    </row>
    <row r="68" spans="2:8">
      <c r="B68" s="13"/>
      <c r="C68" s="13" t="s">
        <v>58</v>
      </c>
      <c r="D68" s="14">
        <f>D10+D45</f>
        <v>102448.5</v>
      </c>
      <c r="E68" s="8">
        <v>104624.7</v>
      </c>
      <c r="F68" s="7">
        <v>105693.5</v>
      </c>
      <c r="G68" s="14">
        <f>G10+G45</f>
        <v>17552.3</v>
      </c>
      <c r="H68" s="14">
        <f t="shared" si="9"/>
        <v>17.132803310931834</v>
      </c>
    </row>
  </sheetData>
  <mergeCells count="1">
    <mergeCell ref="B7:H7"/>
  </mergeCells>
  <pageMargins left="0.27559055118110237" right="0.15748031496062992" top="0.27559055118110237" bottom="0.15748031496062992" header="0.15748031496062992" footer="0.15748031496062992"/>
  <pageSetup paperSize="9" scale="75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2016-09-15T03:55:32Z</cp:lastPrinted>
  <dcterms:created xsi:type="dcterms:W3CDTF">2014-11-11T13:19:37Z</dcterms:created>
  <dcterms:modified xsi:type="dcterms:W3CDTF">2016-09-15T03:57:04Z</dcterms:modified>
</cp:coreProperties>
</file>